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80" windowWidth="8700" windowHeight="10140"/>
  </bookViews>
  <sheets>
    <sheet name="1" sheetId="1" r:id="rId1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F20" i="1" l="1"/>
  <c r="I14" i="1" l="1"/>
  <c r="I15" i="1"/>
  <c r="I16" i="1"/>
  <c r="I17" i="1"/>
  <c r="I18" i="1"/>
  <c r="I19" i="1"/>
  <c r="I11" i="1" l="1"/>
  <c r="I12" i="1"/>
  <c r="I13" i="1"/>
  <c r="I10" i="1" l="1"/>
  <c r="I20" i="1" s="1"/>
  <c r="I21" i="1" l="1"/>
</calcChain>
</file>

<file path=xl/sharedStrings.xml><?xml version="1.0" encoding="utf-8"?>
<sst xmlns="http://schemas.openxmlformats.org/spreadsheetml/2006/main" count="55" uniqueCount="32">
  <si>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</si>
  <si>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</si>
  <si>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</si>
  <si>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</si>
  <si>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</si>
  <si>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</si>
  <si>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</si>
  <si>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</si>
  <si>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</si>
  <si>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</si>
  <si>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</si>
  <si>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</si>
  <si>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</si>
  <si>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</si>
  <si>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</si>
  <si>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</si>
  <si>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</si>
  <si>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</si>
  <si>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</si>
  <si>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</si>
  <si>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</si>
  <si>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</si>
  <si>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</si>
  <si>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НВЛ-2019/518</t>
    </r>
  </si>
  <si>
    <t>Наименование лота:  "Реализация невостребованных ликвидных МТР. Контроллеры промышленные и комплектующие к ним"</t>
  </si>
  <si>
    <t>Конвертер оптический Phoenix ContactPSI-MOS-RS485W2/FO 850 T P/n 2708326</t>
  </si>
  <si>
    <t>ШТ</t>
  </si>
  <si>
    <t>Блок съемный клеммный Allen-Bradley RTB c 36 клеммами точек подключения под винт 1756TBCH</t>
  </si>
  <si>
    <t>Крышка пустого разъема на несущей панели Emerson VE6101 к контроллеру MD</t>
  </si>
  <si>
    <t>Держатель концевой для монтажной рейки PHOENIX CONTACT E/UK P/n 1201442</t>
  </si>
  <si>
    <t>Соединитель Siemens SIMATIC DP P/n 6ES7972-0DA60-0XA</t>
  </si>
  <si>
    <t>Крышка защитная WAGO 209-114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</si>
</sst>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9"/>
  <sheetViews>
    <sheetView tabSelected="1" view="pageBreakPreview" zoomScaleNormal="100" zoomScaleSheetLayoutView="100" workbookViewId="0">
      <selection activeCell="E8" sqref="E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23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1575832</v>
      </c>
      <c r="D10" s="50" t="s">
        <v>25</v>
      </c>
      <c r="E10" s="41" t="s">
        <v>26</v>
      </c>
      <c r="F10" s="42">
        <v>4</v>
      </c>
      <c r="G10" s="49">
        <v>30805.554769999999</v>
      </c>
      <c r="H10" s="43">
        <v>41740</v>
      </c>
      <c r="I10" s="40">
        <f>G10*F10</f>
        <v>123222.21908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7">
        <v>2</v>
      </c>
      <c r="B11" s="46" t="s">
        <v>12</v>
      </c>
      <c r="C11" s="48">
        <v>1073589</v>
      </c>
      <c r="D11" s="50" t="s">
        <v>27</v>
      </c>
      <c r="E11" s="41" t="s">
        <v>26</v>
      </c>
      <c r="F11" s="42">
        <v>42</v>
      </c>
      <c r="G11" s="49">
        <v>2239.13375</v>
      </c>
      <c r="H11" s="43">
        <v>40849</v>
      </c>
      <c r="I11" s="40">
        <f t="shared" ref="I11:I19" si="0">G11*F11</f>
        <v>94043.617499999993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1151837</v>
      </c>
      <c r="D12" s="50" t="s">
        <v>28</v>
      </c>
      <c r="E12" s="41" t="s">
        <v>26</v>
      </c>
      <c r="F12" s="42">
        <v>5</v>
      </c>
      <c r="G12" s="49">
        <v>526.25739590000001</v>
      </c>
      <c r="H12" s="43">
        <v>40879</v>
      </c>
      <c r="I12" s="40">
        <f t="shared" si="0"/>
        <v>2631.2869795000001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47">
        <v>4</v>
      </c>
      <c r="B13" s="46" t="s">
        <v>12</v>
      </c>
      <c r="C13" s="48">
        <v>1257069</v>
      </c>
      <c r="D13" s="50" t="s">
        <v>29</v>
      </c>
      <c r="E13" s="41" t="s">
        <v>26</v>
      </c>
      <c r="F13" s="42">
        <v>13</v>
      </c>
      <c r="G13" s="49">
        <v>11.7338135</v>
      </c>
      <c r="H13" s="43">
        <v>40714</v>
      </c>
      <c r="I13" s="40">
        <f t="shared" si="0"/>
        <v>152.53957550000001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0" x14ac:dyDescent="0.25">
      <c r="A14" s="47">
        <v>5</v>
      </c>
      <c r="B14" s="46" t="s">
        <v>12</v>
      </c>
      <c r="C14" s="48">
        <v>1257069</v>
      </c>
      <c r="D14" s="50" t="s">
        <v>29</v>
      </c>
      <c r="E14" s="41" t="s">
        <v>26</v>
      </c>
      <c r="F14" s="42">
        <v>14</v>
      </c>
      <c r="G14" s="49">
        <v>11.7338135</v>
      </c>
      <c r="H14" s="43">
        <v>40714</v>
      </c>
      <c r="I14" s="40">
        <f t="shared" si="0"/>
        <v>164.27338900000001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1453174</v>
      </c>
      <c r="D15" s="50" t="s">
        <v>30</v>
      </c>
      <c r="E15" s="41" t="s">
        <v>26</v>
      </c>
      <c r="F15" s="42">
        <v>10</v>
      </c>
      <c r="G15" s="49">
        <v>2081.3932799999998</v>
      </c>
      <c r="H15" s="43">
        <v>41030</v>
      </c>
      <c r="I15" s="40">
        <f t="shared" si="0"/>
        <v>20813.932799999999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1153212</v>
      </c>
      <c r="D16" s="50" t="s">
        <v>31</v>
      </c>
      <c r="E16" s="41" t="s">
        <v>26</v>
      </c>
      <c r="F16" s="42">
        <v>1</v>
      </c>
      <c r="G16" s="49">
        <v>7.3007049999999998</v>
      </c>
      <c r="H16" s="43">
        <v>40817</v>
      </c>
      <c r="I16" s="40">
        <f t="shared" si="0"/>
        <v>7.3007049999999998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1153212</v>
      </c>
      <c r="D17" s="50" t="s">
        <v>31</v>
      </c>
      <c r="E17" s="41" t="s">
        <v>26</v>
      </c>
      <c r="F17" s="42">
        <v>3</v>
      </c>
      <c r="G17" s="49">
        <v>7.3007049999999998</v>
      </c>
      <c r="H17" s="43">
        <v>40817</v>
      </c>
      <c r="I17" s="40">
        <f t="shared" si="0"/>
        <v>21.902114999999998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1153212</v>
      </c>
      <c r="D18" s="50" t="s">
        <v>31</v>
      </c>
      <c r="E18" s="41" t="s">
        <v>26</v>
      </c>
      <c r="F18" s="42">
        <v>1</v>
      </c>
      <c r="G18" s="49">
        <v>7.3007049999999998</v>
      </c>
      <c r="H18" s="43">
        <v>40817</v>
      </c>
      <c r="I18" s="40">
        <f t="shared" si="0"/>
        <v>7.3007049999999998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1153212</v>
      </c>
      <c r="D19" s="50" t="s">
        <v>31</v>
      </c>
      <c r="E19" s="41" t="s">
        <v>26</v>
      </c>
      <c r="F19" s="42">
        <v>1</v>
      </c>
      <c r="G19" s="49">
        <v>7.3007049999999998</v>
      </c>
      <c r="H19" s="43">
        <v>40817</v>
      </c>
      <c r="I19" s="40">
        <f t="shared" si="0"/>
        <v>7.3007049999999998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4" customFormat="1" ht="29.25" customHeight="1" x14ac:dyDescent="0.25">
      <c r="A20" s="63" t="s">
        <v>7</v>
      </c>
      <c r="B20" s="63"/>
      <c r="C20" s="63"/>
      <c r="D20" s="63"/>
      <c r="E20" s="26"/>
      <c r="F20" s="27">
        <f>SUM(F10:F19)</f>
        <v>94</v>
      </c>
      <c r="G20" s="28"/>
      <c r="H20" s="36"/>
      <c r="I20" s="44">
        <f>SUM(I10:I19)</f>
        <v>241071.67355400004</v>
      </c>
      <c r="J20" s="4" t="s">
        <v>21</v>
      </c>
    </row>
    <row r="21" spans="1:16361" s="4" customFormat="1" x14ac:dyDescent="0.25">
      <c r="A21" s="5"/>
      <c r="B21" s="5"/>
      <c r="C21" s="5"/>
      <c r="D21" s="6"/>
      <c r="E21" s="7"/>
      <c r="F21" s="10"/>
      <c r="G21" s="10"/>
      <c r="H21" s="37"/>
      <c r="I21" s="45">
        <f>I20*1.2</f>
        <v>289286.00826480001</v>
      </c>
      <c r="J21" s="4" t="s">
        <v>20</v>
      </c>
    </row>
    <row r="22" spans="1:16361" s="4" customFormat="1" ht="106.5" customHeight="1" x14ac:dyDescent="0.25">
      <c r="A22" s="64" t="s">
        <v>8</v>
      </c>
      <c r="B22" s="65"/>
      <c r="C22" s="65"/>
      <c r="D22" s="66"/>
      <c r="E22" s="67" t="s">
        <v>9</v>
      </c>
      <c r="F22" s="67"/>
      <c r="G22" s="67"/>
      <c r="H22" s="67"/>
    </row>
    <row r="23" spans="1:16361" s="4" customFormat="1" ht="15.75" x14ac:dyDescent="0.25">
      <c r="A23" s="60" t="s">
        <v>10</v>
      </c>
      <c r="B23" s="61"/>
      <c r="C23" s="61"/>
      <c r="D23" s="62"/>
      <c r="E23" s="59" t="s">
        <v>16</v>
      </c>
      <c r="F23" s="59"/>
      <c r="G23" s="59"/>
      <c r="H23" s="59"/>
    </row>
    <row r="24" spans="1:16361" s="4" customFormat="1" ht="15.75" x14ac:dyDescent="0.25">
      <c r="A24" s="60" t="s">
        <v>15</v>
      </c>
      <c r="B24" s="61"/>
      <c r="C24" s="61"/>
      <c r="D24" s="62"/>
      <c r="E24" s="59" t="s">
        <v>16</v>
      </c>
      <c r="F24" s="59"/>
      <c r="G24" s="59"/>
      <c r="H24" s="59"/>
    </row>
    <row r="28" spans="1:16361" s="18" customFormat="1" ht="15.75" x14ac:dyDescent="0.2">
      <c r="A28" s="51" t="s">
        <v>17</v>
      </c>
      <c r="B28" s="51"/>
      <c r="C28" s="51"/>
      <c r="D28" s="51"/>
      <c r="E28" s="19"/>
      <c r="F28" s="19"/>
      <c r="G28" s="68" t="s">
        <v>18</v>
      </c>
      <c r="H28" s="68"/>
    </row>
    <row r="29" spans="1:16361" s="12" customFormat="1" ht="18.75" x14ac:dyDescent="0.3">
      <c r="A29" s="17"/>
      <c r="C29" s="31"/>
      <c r="F29" s="13"/>
      <c r="G29" s="33"/>
      <c r="H29" s="38"/>
    </row>
  </sheetData>
  <mergeCells count="15">
    <mergeCell ref="A28:D28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  <mergeCell ref="G28:H28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2019-12-10T04:18:40Z</cp:lastPrinted>
  <dcterms:created xsi:type="dcterms:W3CDTF">2016-09-16T10:27:35Z</dcterms:created>
  <dcterms:modified xsi:type="dcterms:W3CDTF">2019-12-10T04:20:02Z</dcterms:modified>
</cp:coreProperties>
</file>